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gary\Desktop\Satellite Work\Liberation\States\Louisiana\Central Traffic Stop\Court Documentation\Expenses\"/>
    </mc:Choice>
  </mc:AlternateContent>
  <xr:revisionPtr revIDLastSave="0" documentId="13_ncr:1_{B162CBC2-FD91-4815-9150-E607AB65DC9A}" xr6:coauthVersionLast="47" xr6:coauthVersionMax="47" xr10:uidLastSave="{00000000-0000-0000-0000-000000000000}"/>
  <bookViews>
    <workbookView xWindow="14490" yWindow="285" windowWidth="14355" windowHeight="14085" xr2:uid="{93A97EC2-010C-414A-ADEA-61DC9BBD76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0" i="1" l="1"/>
  <c r="G23" i="1"/>
  <c r="D7" i="1" s="1"/>
  <c r="D14" i="1" s="1"/>
  <c r="I7" i="1"/>
  <c r="E44" i="1"/>
  <c r="F27" i="1"/>
</calcChain>
</file>

<file path=xl/sharedStrings.xml><?xml version="1.0" encoding="utf-8"?>
<sst xmlns="http://schemas.openxmlformats.org/spreadsheetml/2006/main" count="36" uniqueCount="26">
  <si>
    <t>Mileage</t>
  </si>
  <si>
    <t>waitr</t>
  </si>
  <si>
    <t>uber</t>
  </si>
  <si>
    <t>Va w/Brandon</t>
  </si>
  <si>
    <t>Mark O</t>
  </si>
  <si>
    <t>Rob</t>
  </si>
  <si>
    <t>Kevin</t>
  </si>
  <si>
    <t>Westlaw</t>
  </si>
  <si>
    <t>Fastcase</t>
  </si>
  <si>
    <t>Hours of time</t>
  </si>
  <si>
    <t>Food Delivery</t>
  </si>
  <si>
    <t>Amazon</t>
  </si>
  <si>
    <t>475hr @ 275</t>
  </si>
  <si>
    <t>Cookie</t>
  </si>
  <si>
    <t>Ryan R</t>
  </si>
  <si>
    <t>Misc</t>
  </si>
  <si>
    <t>Car Rental</t>
  </si>
  <si>
    <t>Book Purchases</t>
  </si>
  <si>
    <t>Borrowed Mileage</t>
  </si>
  <si>
    <t>Grand Total</t>
  </si>
  <si>
    <t>Mentone Brandon</t>
  </si>
  <si>
    <t>Mileage Total</t>
  </si>
  <si>
    <t>.57/mile</t>
  </si>
  <si>
    <t>Blue Book Value</t>
  </si>
  <si>
    <t>Missed Events/Opportunities</t>
  </si>
  <si>
    <t>Loss of Life Enjoyment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</si>
</sst>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lef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EF33B-02C8-4EC9-89C0-431892C0BBE9}">
  <dimension ref="B1:K44"/>
  <sheetViews>
    <sheetView tabSelected="1" topLeftCell="B1" workbookViewId="0">
      <selection activeCell="K21" sqref="K21"/>
    </sheetView>
  </sheetViews>
  <sheetFormatPr defaultRowHeight="15" x14ac:dyDescent="0.25"/>
  <cols>
    <col min="2" max="2" width="27" customWidth="1"/>
    <col min="3" max="3" width="13.7109375" customWidth="1"/>
    <col min="4" max="4" width="11.140625" bestFit="1" customWidth="1"/>
    <col min="8" max="8" width="15" customWidth="1"/>
  </cols>
  <sheetData>
    <row r="1" spans="2:11" x14ac:dyDescent="0.25">
      <c r="E1" s="1" t="s">
        <v>1</v>
      </c>
      <c r="F1" s="1" t="s">
        <v>2</v>
      </c>
      <c r="G1" s="1" t="s">
        <v>0</v>
      </c>
      <c r="H1" s="1"/>
      <c r="I1" s="1" t="s">
        <v>11</v>
      </c>
    </row>
    <row r="2" spans="2:11" x14ac:dyDescent="0.25">
      <c r="B2" s="3" t="s">
        <v>16</v>
      </c>
      <c r="D2" s="2">
        <v>950</v>
      </c>
      <c r="E2">
        <v>3.98</v>
      </c>
      <c r="F2">
        <v>24.92</v>
      </c>
      <c r="G2">
        <v>1115</v>
      </c>
      <c r="H2" t="s">
        <v>3</v>
      </c>
      <c r="I2">
        <v>24.95</v>
      </c>
    </row>
    <row r="3" spans="2:11" x14ac:dyDescent="0.25">
      <c r="B3" s="1" t="s">
        <v>7</v>
      </c>
      <c r="D3" s="2">
        <v>4700</v>
      </c>
      <c r="E3">
        <v>5.91</v>
      </c>
      <c r="F3">
        <v>7.93</v>
      </c>
      <c r="G3">
        <v>1115</v>
      </c>
      <c r="H3" t="s">
        <v>3</v>
      </c>
      <c r="I3">
        <v>14.95</v>
      </c>
    </row>
    <row r="4" spans="2:11" x14ac:dyDescent="0.25">
      <c r="B4" s="1" t="s">
        <v>8</v>
      </c>
      <c r="D4" s="2">
        <v>750</v>
      </c>
      <c r="E4">
        <v>5.63</v>
      </c>
      <c r="F4">
        <v>5.5</v>
      </c>
      <c r="G4">
        <v>508</v>
      </c>
      <c r="H4" t="s">
        <v>20</v>
      </c>
      <c r="I4">
        <v>5</v>
      </c>
    </row>
    <row r="5" spans="2:11" x14ac:dyDescent="0.25">
      <c r="B5" s="1" t="s">
        <v>17</v>
      </c>
      <c r="D5" s="2">
        <v>414</v>
      </c>
      <c r="E5">
        <v>3.98</v>
      </c>
      <c r="F5">
        <v>7.4</v>
      </c>
      <c r="G5">
        <v>508</v>
      </c>
      <c r="H5" t="s">
        <v>4</v>
      </c>
      <c r="I5">
        <v>5</v>
      </c>
    </row>
    <row r="6" spans="2:11" x14ac:dyDescent="0.25">
      <c r="B6" s="1" t="s">
        <v>9</v>
      </c>
      <c r="C6" t="s">
        <v>12</v>
      </c>
      <c r="D6" s="2">
        <v>130625</v>
      </c>
      <c r="E6">
        <v>5.91</v>
      </c>
      <c r="F6">
        <v>25.1</v>
      </c>
      <c r="G6">
        <v>134</v>
      </c>
      <c r="H6" t="s">
        <v>4</v>
      </c>
      <c r="I6">
        <v>60</v>
      </c>
    </row>
    <row r="7" spans="2:11" x14ac:dyDescent="0.25">
      <c r="B7" s="1" t="s">
        <v>18</v>
      </c>
      <c r="C7" t="s">
        <v>22</v>
      </c>
      <c r="D7" s="2">
        <f>SUM(G23*0.57)</f>
        <v>8727.2699999999986</v>
      </c>
      <c r="E7">
        <v>5.63</v>
      </c>
      <c r="F7">
        <v>5.5</v>
      </c>
      <c r="G7">
        <v>532</v>
      </c>
      <c r="H7" t="s">
        <v>4</v>
      </c>
      <c r="I7">
        <f>SUM(I2:I6)</f>
        <v>109.9</v>
      </c>
    </row>
    <row r="8" spans="2:11" x14ac:dyDescent="0.25">
      <c r="B8" s="1" t="s">
        <v>10</v>
      </c>
      <c r="D8" s="2">
        <v>392.58</v>
      </c>
      <c r="E8">
        <v>3.98</v>
      </c>
      <c r="F8">
        <v>7.9</v>
      </c>
      <c r="G8">
        <v>242</v>
      </c>
      <c r="H8" t="s">
        <v>4</v>
      </c>
      <c r="K8">
        <v>950</v>
      </c>
    </row>
    <row r="9" spans="2:11" x14ac:dyDescent="0.25">
      <c r="B9" s="1" t="s">
        <v>23</v>
      </c>
      <c r="D9" s="2">
        <v>5525</v>
      </c>
      <c r="E9">
        <v>5.91</v>
      </c>
      <c r="F9">
        <v>8.64</v>
      </c>
      <c r="G9">
        <v>214</v>
      </c>
      <c r="H9" t="s">
        <v>4</v>
      </c>
      <c r="K9">
        <v>4700</v>
      </c>
    </row>
    <row r="10" spans="2:11" x14ac:dyDescent="0.25">
      <c r="B10" s="1" t="s">
        <v>24</v>
      </c>
      <c r="E10">
        <v>5.63</v>
      </c>
      <c r="F10">
        <v>7.4</v>
      </c>
      <c r="G10">
        <v>157</v>
      </c>
      <c r="H10" t="s">
        <v>4</v>
      </c>
      <c r="K10">
        <v>750</v>
      </c>
    </row>
    <row r="11" spans="2:11" x14ac:dyDescent="0.25">
      <c r="B11" s="1" t="s">
        <v>25</v>
      </c>
      <c r="E11">
        <v>3.98</v>
      </c>
      <c r="F11">
        <v>9.66</v>
      </c>
      <c r="G11">
        <v>615</v>
      </c>
      <c r="H11" t="s">
        <v>4</v>
      </c>
      <c r="K11">
        <v>414</v>
      </c>
    </row>
    <row r="12" spans="2:11" x14ac:dyDescent="0.25">
      <c r="E12">
        <v>6.3</v>
      </c>
      <c r="F12">
        <v>10.98</v>
      </c>
      <c r="G12">
        <v>76</v>
      </c>
      <c r="H12" t="s">
        <v>4</v>
      </c>
      <c r="K12">
        <v>130625</v>
      </c>
    </row>
    <row r="13" spans="2:11" x14ac:dyDescent="0.25">
      <c r="E13">
        <v>5.96</v>
      </c>
      <c r="F13">
        <v>15.52</v>
      </c>
      <c r="G13">
        <v>656</v>
      </c>
      <c r="H13" t="s">
        <v>5</v>
      </c>
      <c r="K13">
        <v>8727.27</v>
      </c>
    </row>
    <row r="14" spans="2:11" x14ac:dyDescent="0.25">
      <c r="C14" s="1" t="s">
        <v>19</v>
      </c>
      <c r="D14" s="4">
        <f>SUM(D2:D13)</f>
        <v>152083.84999999998</v>
      </c>
      <c r="E14">
        <v>3.98</v>
      </c>
      <c r="F14">
        <v>11.96</v>
      </c>
      <c r="G14">
        <v>1922</v>
      </c>
      <c r="H14" t="s">
        <v>5</v>
      </c>
      <c r="K14">
        <v>392.58</v>
      </c>
    </row>
    <row r="15" spans="2:11" x14ac:dyDescent="0.25">
      <c r="E15">
        <v>5.5</v>
      </c>
      <c r="F15">
        <v>13.63</v>
      </c>
      <c r="G15">
        <v>1765</v>
      </c>
      <c r="H15" t="s">
        <v>6</v>
      </c>
      <c r="K15">
        <v>5525</v>
      </c>
    </row>
    <row r="16" spans="2:11" x14ac:dyDescent="0.25">
      <c r="E16">
        <v>5.29</v>
      </c>
      <c r="F16">
        <v>77.540000000000006</v>
      </c>
      <c r="G16">
        <v>1722</v>
      </c>
      <c r="H16" t="s">
        <v>13</v>
      </c>
      <c r="K16">
        <v>1090</v>
      </c>
    </row>
    <row r="17" spans="5:11" x14ac:dyDescent="0.25">
      <c r="E17">
        <v>3.98</v>
      </c>
      <c r="F17">
        <v>10.91</v>
      </c>
      <c r="G17">
        <v>371</v>
      </c>
      <c r="H17" t="s">
        <v>14</v>
      </c>
      <c r="K17">
        <v>352.86</v>
      </c>
    </row>
    <row r="18" spans="5:11" x14ac:dyDescent="0.25">
      <c r="E18">
        <v>7.59</v>
      </c>
      <c r="F18">
        <v>10.97</v>
      </c>
      <c r="G18">
        <v>714</v>
      </c>
      <c r="H18" t="s">
        <v>15</v>
      </c>
      <c r="K18">
        <v>392.58</v>
      </c>
    </row>
    <row r="19" spans="5:11" x14ac:dyDescent="0.25">
      <c r="E19">
        <v>6.5</v>
      </c>
      <c r="F19">
        <v>12.91</v>
      </c>
      <c r="G19">
        <v>772</v>
      </c>
      <c r="H19" t="s">
        <v>4</v>
      </c>
      <c r="K19">
        <v>109.9</v>
      </c>
    </row>
    <row r="20" spans="5:11" x14ac:dyDescent="0.25">
      <c r="E20">
        <v>3.98</v>
      </c>
      <c r="F20">
        <v>7.52</v>
      </c>
      <c r="G20">
        <v>2173</v>
      </c>
      <c r="K20">
        <f>SUM(K8:K19)</f>
        <v>154029.18999999994</v>
      </c>
    </row>
    <row r="21" spans="5:11" x14ac:dyDescent="0.25">
      <c r="E21">
        <v>9.0500000000000007</v>
      </c>
      <c r="F21">
        <v>11.31</v>
      </c>
    </row>
    <row r="22" spans="5:11" x14ac:dyDescent="0.25">
      <c r="E22">
        <v>6.5</v>
      </c>
      <c r="F22">
        <v>10.42</v>
      </c>
    </row>
    <row r="23" spans="5:11" x14ac:dyDescent="0.25">
      <c r="E23">
        <v>3.98</v>
      </c>
      <c r="F23">
        <v>7.38</v>
      </c>
      <c r="G23" s="1">
        <f>SUM(G2:G22)</f>
        <v>15311</v>
      </c>
      <c r="H23" s="1" t="s">
        <v>21</v>
      </c>
    </row>
    <row r="24" spans="5:11" x14ac:dyDescent="0.25">
      <c r="E24">
        <v>7.66</v>
      </c>
      <c r="F24">
        <v>7.55</v>
      </c>
    </row>
    <row r="25" spans="5:11" x14ac:dyDescent="0.25">
      <c r="E25">
        <v>5</v>
      </c>
      <c r="F25">
        <v>13.09</v>
      </c>
    </row>
    <row r="26" spans="5:11" x14ac:dyDescent="0.25">
      <c r="E26">
        <v>3.98</v>
      </c>
      <c r="F26">
        <v>21.22</v>
      </c>
    </row>
    <row r="27" spans="5:11" x14ac:dyDescent="0.25">
      <c r="E27">
        <v>9.48</v>
      </c>
      <c r="F27">
        <f>SUM(F2:F26)</f>
        <v>352.86</v>
      </c>
    </row>
    <row r="28" spans="5:11" x14ac:dyDescent="0.25">
      <c r="E28">
        <v>9</v>
      </c>
    </row>
    <row r="29" spans="5:11" x14ac:dyDescent="0.25">
      <c r="E29">
        <v>3.98</v>
      </c>
    </row>
    <row r="30" spans="5:11" x14ac:dyDescent="0.25">
      <c r="E30">
        <v>7.98</v>
      </c>
    </row>
    <row r="31" spans="5:11" x14ac:dyDescent="0.25">
      <c r="E31">
        <v>6</v>
      </c>
    </row>
    <row r="32" spans="5:11" x14ac:dyDescent="0.25">
      <c r="E32">
        <v>3.98</v>
      </c>
    </row>
    <row r="33" spans="5:5" x14ac:dyDescent="0.25">
      <c r="E33">
        <v>7.98</v>
      </c>
    </row>
    <row r="34" spans="5:5" x14ac:dyDescent="0.25">
      <c r="E34">
        <v>6</v>
      </c>
    </row>
    <row r="35" spans="5:5" x14ac:dyDescent="0.25">
      <c r="E35">
        <v>3.98</v>
      </c>
    </row>
    <row r="36" spans="5:5" x14ac:dyDescent="0.25">
      <c r="E36">
        <v>16.3</v>
      </c>
    </row>
    <row r="37" spans="5:5" x14ac:dyDescent="0.25">
      <c r="E37">
        <v>9</v>
      </c>
    </row>
    <row r="38" spans="5:5" x14ac:dyDescent="0.25">
      <c r="E38">
        <v>3.98</v>
      </c>
    </row>
    <row r="39" spans="5:5" x14ac:dyDescent="0.25">
      <c r="E39">
        <v>12.76</v>
      </c>
    </row>
    <row r="40" spans="5:5" x14ac:dyDescent="0.25">
      <c r="E40">
        <v>8</v>
      </c>
    </row>
    <row r="41" spans="5:5" x14ac:dyDescent="0.25">
      <c r="E41">
        <v>6.49</v>
      </c>
    </row>
    <row r="42" spans="5:5" x14ac:dyDescent="0.25">
      <c r="E42">
        <v>19.98</v>
      </c>
    </row>
    <row r="43" spans="5:5" x14ac:dyDescent="0.25">
      <c r="E43">
        <v>12</v>
      </c>
    </row>
    <row r="44" spans="5:5" x14ac:dyDescent="0.25">
      <c r="E44">
        <f>SUM(E2:E43)</f>
        <v>282.67999999999995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B</dc:creator>
  <cp:lastModifiedBy>Gary B</cp:lastModifiedBy>
  <dcterms:created xsi:type="dcterms:W3CDTF">2022-06-22T15:58:38Z</dcterms:created>
  <dcterms:modified xsi:type="dcterms:W3CDTF">2022-07-20T17:41:41Z</dcterms:modified>
</cp:coreProperties>
</file>